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45621"/>
  <fileRecoveryPr repairLoad="1"/>
</workbook>
</file>

<file path=xl/calcChain.xml><?xml version="1.0" encoding="utf-8"?>
<calcChain xmlns="http://schemas.openxmlformats.org/spreadsheetml/2006/main">
  <c r="D22" i="1" l="1"/>
  <c r="D23" i="1"/>
  <c r="D24" i="1"/>
  <c r="D25" i="1"/>
  <c r="G22" i="1"/>
  <c r="J22" i="1" s="1"/>
  <c r="K22" i="1" s="1"/>
  <c r="G23" i="1"/>
  <c r="J23" i="1" s="1"/>
  <c r="K23" i="1" s="1"/>
  <c r="G24" i="1"/>
  <c r="J24" i="1" s="1"/>
  <c r="K24" i="1" s="1"/>
  <c r="G25" i="1"/>
  <c r="J25" i="1" s="1"/>
  <c r="K25" i="1" s="1"/>
  <c r="H22" i="1"/>
  <c r="H24" i="1"/>
  <c r="H25" i="1"/>
  <c r="I22" i="1"/>
  <c r="I24" i="1"/>
  <c r="I25" i="1"/>
  <c r="F22" i="1"/>
  <c r="F24" i="1"/>
  <c r="F25" i="1"/>
  <c r="E22" i="1"/>
  <c r="E24" i="1"/>
  <c r="E25" i="1"/>
  <c r="H23" i="1"/>
  <c r="F23" i="1"/>
  <c r="G21" i="1"/>
  <c r="D21" i="1"/>
  <c r="H6" i="1"/>
  <c r="G6" i="1"/>
  <c r="D8" i="1"/>
  <c r="J21" i="1" l="1"/>
  <c r="K21" i="1" s="1"/>
  <c r="K26" i="1" s="1"/>
  <c r="F21" i="1"/>
  <c r="E21" i="1"/>
  <c r="H21" i="1"/>
  <c r="I21" i="1"/>
  <c r="E23" i="1"/>
  <c r="I23" i="1"/>
  <c r="G7" i="1" l="1"/>
  <c r="H7" i="1"/>
  <c r="I7" i="1" s="1"/>
  <c r="G8" i="1"/>
  <c r="H8" i="1"/>
  <c r="I8" i="1" s="1"/>
  <c r="G9" i="1"/>
  <c r="H9" i="1"/>
  <c r="I9" i="1" s="1"/>
  <c r="G10" i="1"/>
  <c r="H10" i="1"/>
  <c r="I10" i="1" s="1"/>
  <c r="I6" i="1"/>
  <c r="D7" i="1"/>
  <c r="E7" i="1"/>
  <c r="F7" i="1" s="1"/>
  <c r="E8" i="1"/>
  <c r="F8" i="1" s="1"/>
  <c r="D9" i="1"/>
  <c r="E9" i="1"/>
  <c r="F9" i="1" s="1"/>
  <c r="D10" i="1"/>
  <c r="E10" i="1"/>
  <c r="F10" i="1" s="1"/>
  <c r="D6" i="1"/>
  <c r="E6" i="1"/>
  <c r="F6" i="1" s="1"/>
</calcChain>
</file>

<file path=xl/sharedStrings.xml><?xml version="1.0" encoding="utf-8"?>
<sst xmlns="http://schemas.openxmlformats.org/spreadsheetml/2006/main" count="40" uniqueCount="28">
  <si>
    <t xml:space="preserve">اسم الشقة </t>
  </si>
  <si>
    <t>قيمة الآجار</t>
  </si>
  <si>
    <t>الباقي من الأيام
على القسط 1</t>
  </si>
  <si>
    <t xml:space="preserve">تاريخ القسط 1
</t>
  </si>
  <si>
    <t>الباقي من الأيام
على القسط 2</t>
  </si>
  <si>
    <t>شقة رقم 1</t>
  </si>
  <si>
    <t>شقة رقم 2</t>
  </si>
  <si>
    <t>شقة رقم 3</t>
  </si>
  <si>
    <t>شقة رقم 4</t>
  </si>
  <si>
    <t>شقة رقم 5</t>
  </si>
  <si>
    <t>تنبيه على
يوم دفع القسط 1</t>
  </si>
  <si>
    <t>تاريخ 
القسط 2</t>
  </si>
  <si>
    <t>تنبيه على
يوم دفع القسط 2</t>
  </si>
  <si>
    <t xml:space="preserve">أرجو من الأخوة الأعزاء مساعدتي في اكمال هذا الكشف للشقق المجرة حيث المطلوب هو : </t>
  </si>
  <si>
    <t>اظهار تاريخ القسط 1 بعد مرور 6 شهور من بـدأ التأجير ( D6 ) ، و</t>
  </si>
  <si>
    <t xml:space="preserve"> اظهار عـدد الأيام المتبقية على موعد قسط 1 ( E6 )</t>
  </si>
  <si>
    <t xml:space="preserve">اظهار عبارة نصية ( يوم القسط ) أو ( باقي أيام ) في ( F6 ) </t>
  </si>
  <si>
    <t>أما تاريخ القسط الثاني فيكون بعد مرور 12 شهر من بـدأ التأجير ،، وعليه يكون اظهار الباقي من الأيام</t>
  </si>
  <si>
    <t xml:space="preserve">والرسالة النصية </t>
  </si>
  <si>
    <t xml:space="preserve">كشف شـقـق آجــــار </t>
  </si>
  <si>
    <t>تاريخ بـدء التأجير</t>
  </si>
  <si>
    <t>الأقساط المتأخرة</t>
  </si>
  <si>
    <t>حل أخي الحبيب / بن علية</t>
  </si>
  <si>
    <t>حل أخر يوضح حالة القسط عند الاستحقاق او عند عدم السداد مع بيان الاقساط المتأخرة علي المستاجر</t>
  </si>
  <si>
    <t>حالة القسط</t>
  </si>
  <si>
    <t>الفترة الباقية / المستحقة للسداد</t>
  </si>
  <si>
    <t>قيمة المتأخر</t>
  </si>
  <si>
    <t>الأجمــالي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</si>
</sst>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i/>
      <sz val="20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7" fillId="6" borderId="0" xfId="0" applyFont="1" applyFill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6"/>
  <sheetViews>
    <sheetView rightToLeft="1" tabSelected="1" topLeftCell="C13" workbookViewId="0">
      <selection activeCell="F31" sqref="F31"/>
    </sheetView>
  </sheetViews>
  <sheetFormatPr defaultColWidth="9.125" defaultRowHeight="14.25" x14ac:dyDescent="0.2"/>
  <cols>
    <col min="1" max="1" width="11.375" customWidth="1"/>
    <col min="2" max="2" width="11.125" customWidth="1"/>
    <col min="3" max="3" width="16.75" customWidth="1"/>
    <col min="4" max="4" width="15.25" customWidth="1"/>
    <col min="5" max="5" width="19" bestFit="1" customWidth="1"/>
    <col min="6" max="6" width="21.875" bestFit="1" customWidth="1"/>
    <col min="7" max="7" width="15.25" customWidth="1"/>
    <col min="8" max="8" width="12.125" customWidth="1"/>
    <col min="9" max="9" width="23.5" bestFit="1" customWidth="1"/>
    <col min="10" max="10" width="10.75" bestFit="1" customWidth="1"/>
    <col min="11" max="11" width="9.375" bestFit="1" customWidth="1"/>
    <col min="13" max="13" width="6.25" style="7" customWidth="1"/>
    <col min="14" max="14" width="9.125" style="7"/>
  </cols>
  <sheetData>
    <row r="3" spans="1:14" ht="26.25" x14ac:dyDescent="0.4">
      <c r="D3" s="6" t="s">
        <v>19</v>
      </c>
      <c r="F3" s="26" t="s">
        <v>22</v>
      </c>
      <c r="G3" s="26"/>
    </row>
    <row r="5" spans="1:14" ht="72" x14ac:dyDescent="0.2">
      <c r="A5" s="3" t="s">
        <v>0</v>
      </c>
      <c r="B5" s="3" t="s">
        <v>1</v>
      </c>
      <c r="C5" s="3" t="s">
        <v>20</v>
      </c>
      <c r="D5" s="4" t="s">
        <v>3</v>
      </c>
      <c r="E5" s="4" t="s">
        <v>2</v>
      </c>
      <c r="F5" s="4" t="s">
        <v>10</v>
      </c>
      <c r="G5" s="4" t="s">
        <v>11</v>
      </c>
      <c r="H5" s="4" t="s">
        <v>4</v>
      </c>
      <c r="I5" s="4" t="s">
        <v>12</v>
      </c>
    </row>
    <row r="6" spans="1:14" ht="18" x14ac:dyDescent="0.25">
      <c r="A6" s="2" t="s">
        <v>5</v>
      </c>
      <c r="B6" s="2">
        <v>20000</v>
      </c>
      <c r="C6" s="5">
        <v>41183</v>
      </c>
      <c r="D6" s="5">
        <f>DATE(YEAR($C6),MONTH($C6)+6,DAY($C6))</f>
        <v>41365</v>
      </c>
      <c r="E6" s="8">
        <f ca="1">DATEDIF(TODAY(),DATE(YEAR($C6),MONTH($C6)+6,DAY($C6)),"d")</f>
        <v>1</v>
      </c>
      <c r="F6" s="2" t="str">
        <f ca="1">IF($E6=0,"يوم القسط","باقي "&amp;IF($E6&gt;2,$E6&amp;" ","")&amp;INDEX({"يوم واحد";"يومين";"أيام";"يوم"},MATCH($E6,{1;2;3;11},1)))</f>
        <v>باقي يوم واحد</v>
      </c>
      <c r="G6" s="5">
        <f>DATE(YEAR($C6),MONTH($C6)+12,DAY($C6))</f>
        <v>41548</v>
      </c>
      <c r="H6" s="8">
        <f ca="1">DATEDIF(TODAY(),DATE(YEAR($C6),MONTH($C6)+12,DAY($C6)),"d")</f>
        <v>184</v>
      </c>
      <c r="I6" s="2" t="str">
        <f ca="1">IF($H6=0,"يوم القسط","باقي "&amp;IF($H6&gt;2,$H6&amp;" ","")&amp;INDEX({"يوم واحد";"يومين";"أيام";"يوم"},MATCH($H6,{1;2;3;11},1)))</f>
        <v>باقي 184 يوم</v>
      </c>
    </row>
    <row r="7" spans="1:14" ht="18" x14ac:dyDescent="0.25">
      <c r="A7" s="2" t="s">
        <v>6</v>
      </c>
      <c r="B7" s="2">
        <v>10000</v>
      </c>
      <c r="C7" s="5">
        <v>41214</v>
      </c>
      <c r="D7" s="5">
        <f>DATE(YEAR($C7),MONTH($C7)+6,DAY($C7))</f>
        <v>41395</v>
      </c>
      <c r="E7" s="8">
        <f ca="1">DATEDIF(TODAY(),DATE(YEAR($C7),MONTH($C7)+6,DAY($C7)),"d")</f>
        <v>31</v>
      </c>
      <c r="F7" s="2" t="str">
        <f ca="1">IF($E7=0,"يوم القسط","باقي "&amp;IF($E7&gt;2,$E7&amp;" ","")&amp;INDEX({"يوم واحد";"يومين";"أيام";"يوم"},MATCH($E7,{1;2;3;11},1)))</f>
        <v>باقي 31 يوم</v>
      </c>
      <c r="G7" s="5">
        <f>DATE(YEAR($C7),MONTH($C7)+12,DAY($C7))</f>
        <v>41579</v>
      </c>
      <c r="H7" s="8">
        <f ca="1">DATEDIF(TODAY(),DATE(YEAR($C7),MONTH($C7)+12,DAY($C7)),"d")</f>
        <v>215</v>
      </c>
      <c r="I7" s="2" t="str">
        <f ca="1">IF($H7=0,"يوم القسط","باقي "&amp;IF($H7&gt;2,$H7&amp;" ","")&amp;INDEX({"يوم واحد";"يومين";"أيام";"يوم"},MATCH($H7,{1;2;3;11},1)))</f>
        <v>باقي 215 يوم</v>
      </c>
    </row>
    <row r="8" spans="1:14" s="13" customFormat="1" ht="18" x14ac:dyDescent="0.25">
      <c r="A8" s="10" t="s">
        <v>7</v>
      </c>
      <c r="B8" s="10">
        <v>15000</v>
      </c>
      <c r="C8" s="11">
        <v>41246</v>
      </c>
      <c r="D8" s="11">
        <f>DATE(YEAR($C8),MONTH($C8)+6,DAY($C8))</f>
        <v>41428</v>
      </c>
      <c r="E8" s="12">
        <f ca="1">DATEDIF(TODAY(),DATE(YEAR($C8),MONTH($C8)+6,DAY($C8)),"d")</f>
        <v>64</v>
      </c>
      <c r="F8" s="10" t="str">
        <f ca="1">IF($E8=0,"يوم القسط","باقي "&amp;IF($E8&gt;2,$E8&amp;" ","")&amp;INDEX({"يوم واحد";"يومين";"أيام";"يوم"},MATCH($E8,{1;2;3;11},1)))</f>
        <v>باقي 64 يوم</v>
      </c>
      <c r="G8" s="11">
        <f>DATE(YEAR($C8),MONTH($C8)+12,DAY($C8))</f>
        <v>41611</v>
      </c>
      <c r="H8" s="12">
        <f ca="1">DATEDIF(TODAY(),DATE(YEAR($C8),MONTH($C8)+12,DAY($C8)),"d")</f>
        <v>247</v>
      </c>
      <c r="I8" s="10" t="str">
        <f ca="1">IF($H8=0,"يوم القسط","باقي "&amp;IF($H8&gt;2,$H8&amp;" ","")&amp;INDEX({"يوم واحد";"يومين";"أيام";"يوم"},MATCH($H8,{1;2;3;11},1)))</f>
        <v>باقي 247 يوم</v>
      </c>
      <c r="J8"/>
      <c r="M8" s="14"/>
      <c r="N8" s="14"/>
    </row>
    <row r="9" spans="1:14" ht="18" x14ac:dyDescent="0.25">
      <c r="A9" s="2" t="s">
        <v>8</v>
      </c>
      <c r="B9" s="2">
        <v>25000</v>
      </c>
      <c r="C9" s="5">
        <v>41315</v>
      </c>
      <c r="D9" s="5">
        <f>DATE(YEAR($C9),MONTH($C9)+6,DAY($C9))</f>
        <v>41496</v>
      </c>
      <c r="E9" s="8">
        <f ca="1">DATEDIF(TODAY(),DATE(YEAR($C9),MONTH($C9)+6,DAY($C9)),"d")</f>
        <v>132</v>
      </c>
      <c r="F9" s="2" t="str">
        <f ca="1">IF($E9=0,"يوم القسط","باقي "&amp;IF($E9&gt;2,$E9&amp;" ","")&amp;INDEX({"يوم واحد";"يومين";"أيام";"يوم"},MATCH($E9,{1;2;3;11},1)))</f>
        <v>باقي 132 يوم</v>
      </c>
      <c r="G9" s="5">
        <f>DATE(YEAR($C9),MONTH($C9)+12,DAY($C9))</f>
        <v>41680</v>
      </c>
      <c r="H9" s="8">
        <f ca="1">DATEDIF(TODAY(),DATE(YEAR($C9),MONTH($C9)+12,DAY($C9)),"d")</f>
        <v>316</v>
      </c>
      <c r="I9" s="2" t="str">
        <f ca="1">IF($H9=0,"يوم القسط","باقي "&amp;IF($H9&gt;2,$H9&amp;" ","")&amp;INDEX({"يوم واحد";"يومين";"أيام";"يوم"},MATCH($H9,{1;2;3;11},1)))</f>
        <v>باقي 316 يوم</v>
      </c>
    </row>
    <row r="10" spans="1:14" ht="18" x14ac:dyDescent="0.25">
      <c r="A10" s="2" t="s">
        <v>9</v>
      </c>
      <c r="B10" s="2">
        <v>15000</v>
      </c>
      <c r="C10" s="5">
        <v>41334</v>
      </c>
      <c r="D10" s="5">
        <f>DATE(YEAR($C10),MONTH($C10)+6,DAY($C10))</f>
        <v>41518</v>
      </c>
      <c r="E10" s="8">
        <f ca="1">DATEDIF(TODAY(),DATE(YEAR($C10),MONTH($C10)+6,DAY($C10)),"d")</f>
        <v>154</v>
      </c>
      <c r="F10" s="2" t="str">
        <f ca="1">IF($E10=0,"يوم القسط","باقي "&amp;IF($E10&gt;2,$E10&amp;" ","")&amp;INDEX({"يوم واحد";"يومين";"أيام";"يوم"},MATCH($E10,{1;2;3;11},1)))</f>
        <v>باقي 154 يوم</v>
      </c>
      <c r="G10" s="5">
        <f>DATE(YEAR($C10),MONTH($C10)+12,DAY($C10))</f>
        <v>41699</v>
      </c>
      <c r="H10" s="8">
        <f ca="1">DATEDIF(TODAY(),DATE(YEAR($C10),MONTH($C10)+12,DAY($C10)),"d")</f>
        <v>335</v>
      </c>
      <c r="I10" s="2" t="str">
        <f ca="1">IF($H10=0,"يوم القسط","باقي "&amp;IF($H10&gt;2,$H10&amp;" ","")&amp;INDEX({"يوم واحد";"يومين";"أيام";"يوم"},MATCH($H10,{1;2;3;11},1)))</f>
        <v>باقي 335 يوم</v>
      </c>
    </row>
    <row r="12" spans="1:14" ht="15.75" x14ac:dyDescent="0.25">
      <c r="B12" s="1" t="s">
        <v>13</v>
      </c>
    </row>
    <row r="13" spans="1:14" ht="15.75" x14ac:dyDescent="0.25">
      <c r="B13" s="1" t="s">
        <v>14</v>
      </c>
    </row>
    <row r="14" spans="1:14" ht="15.75" x14ac:dyDescent="0.25">
      <c r="B14" s="1" t="s">
        <v>15</v>
      </c>
    </row>
    <row r="15" spans="1:14" ht="15.75" x14ac:dyDescent="0.25">
      <c r="B15" s="1" t="s">
        <v>16</v>
      </c>
    </row>
    <row r="16" spans="1:14" ht="15.75" x14ac:dyDescent="0.25">
      <c r="B16" s="1" t="s">
        <v>17</v>
      </c>
    </row>
    <row r="17" spans="1:14" ht="15.75" x14ac:dyDescent="0.25">
      <c r="B17" s="1" t="s">
        <v>18</v>
      </c>
    </row>
    <row r="18" spans="1:14" ht="27.75" customHeight="1" x14ac:dyDescent="0.2">
      <c r="F18" s="19" t="s">
        <v>23</v>
      </c>
      <c r="G18" s="19"/>
      <c r="H18" s="19"/>
      <c r="I18" s="19"/>
      <c r="J18" s="19"/>
    </row>
    <row r="20" spans="1:14" ht="36" x14ac:dyDescent="0.2">
      <c r="A20" s="3" t="s">
        <v>0</v>
      </c>
      <c r="B20" s="3" t="s">
        <v>1</v>
      </c>
      <c r="C20" s="3" t="s">
        <v>20</v>
      </c>
      <c r="D20" s="4" t="s">
        <v>3</v>
      </c>
      <c r="E20" s="20" t="s">
        <v>25</v>
      </c>
      <c r="F20" s="4" t="s">
        <v>24</v>
      </c>
      <c r="G20" s="4" t="s">
        <v>11</v>
      </c>
      <c r="H20" s="20" t="s">
        <v>25</v>
      </c>
      <c r="I20" s="4" t="s">
        <v>24</v>
      </c>
      <c r="J20" s="9" t="s">
        <v>21</v>
      </c>
      <c r="K20" s="9" t="s">
        <v>26</v>
      </c>
    </row>
    <row r="21" spans="1:14" ht="18" x14ac:dyDescent="0.25">
      <c r="A21" s="2" t="s">
        <v>5</v>
      </c>
      <c r="B21" s="2">
        <v>20000</v>
      </c>
      <c r="C21" s="21">
        <v>40817</v>
      </c>
      <c r="D21" s="21">
        <f>DATE(YEAR($C21),MONTH($C21)+6,DAY($C21))</f>
        <v>41000</v>
      </c>
      <c r="E21" s="18" t="str">
        <f ca="1">IF(D21&lt;&gt;"",IF(D21&gt;NOW(),(ROUND((D21-NOW())+1,0)),"( "&amp;(-ROUND((D21-NOW())+1,0))&amp;" )"),"")</f>
        <v>( 364 )</v>
      </c>
      <c r="F21" s="15" t="str">
        <f ca="1">IF(D21&lt;&gt;"",IF(D21&gt;NOW(),"باقي على سداد القسط "&amp;(ROUND((D21-NOW())+1,0))&amp;" يوم","تأخر سداد القسط "&amp;(-ROUND((D21-NOW())+1,0))&amp;" يوم"),"")</f>
        <v>تأخر سداد القسط 364 يوم</v>
      </c>
      <c r="G21" s="21">
        <f>DATE(YEAR($C21),MONTH($C21)+12,DAY($C21))</f>
        <v>41183</v>
      </c>
      <c r="H21" s="18" t="str">
        <f ca="1">IF(G21&lt;&gt;"",IF(G21&gt;NOW(),(ROUND((G21-NOW())+1,0)),"( "&amp;(-ROUND((G21-NOW())+1,0))&amp;" )"),"")</f>
        <v>( 181 )</v>
      </c>
      <c r="I21" s="15" t="str">
        <f ca="1">IF(G21&lt;&gt;"",IF(G21&gt;NOW(),"باقي على سداد القسط "&amp;(ROUND((G21-NOW())+1,0))&amp;" يوم","تأخر سداد القسط "&amp;(-ROUND((G21-NOW())+1,0))&amp;" يوم"),"")</f>
        <v>تأخر سداد القسط 181 يوم</v>
      </c>
      <c r="J21" s="18">
        <f ca="1">IF(G21&lt;TODAY(),1,0)+IF(D21&lt;TODAY(),1,0)</f>
        <v>2</v>
      </c>
      <c r="K21" s="18">
        <f ca="1">J21*B21</f>
        <v>40000</v>
      </c>
    </row>
    <row r="22" spans="1:14" ht="18" x14ac:dyDescent="0.25">
      <c r="A22" s="2" t="s">
        <v>6</v>
      </c>
      <c r="B22" s="2">
        <v>10000</v>
      </c>
      <c r="C22" s="21">
        <v>41214</v>
      </c>
      <c r="D22" s="21">
        <f>DATE(YEAR($C22),MONTH($C22)+6,DAY($C22))</f>
        <v>41395</v>
      </c>
      <c r="E22" s="18">
        <f ca="1">IF(D22&lt;&gt;"",IF(D22&gt;NOW(),(ROUND((D22-NOW())+1,0)),"( "&amp;(-ROUND((D22-NOW())+1,0))&amp;" )"),"")</f>
        <v>31</v>
      </c>
      <c r="F22" s="15" t="str">
        <f ca="1">IF(D22&lt;&gt;"",IF(D22&gt;NOW(),"باقي على سداد القسط "&amp;(ROUND((D22-NOW())+1,0))&amp;" يوم","تأخر سداد القسط "&amp;(-ROUND((D22-NOW())+1,0))&amp;" يوم"),"")</f>
        <v>باقي على سداد القسط 31 يوم</v>
      </c>
      <c r="G22" s="21">
        <f>DATE(YEAR($C22),MONTH($C22)+12,DAY($C22))</f>
        <v>41579</v>
      </c>
      <c r="H22" s="18">
        <f ca="1">IF(G22&lt;&gt;"",IF(G22&gt;NOW(),(ROUND((G22-NOW())+1,0)),"( "&amp;(-ROUND((G22-NOW())+1,0))&amp;" )"),"")</f>
        <v>215</v>
      </c>
      <c r="I22" s="15" t="str">
        <f ca="1">IF(G22&lt;&gt;"",IF(G22&gt;NOW(),"باقي على سداد القسط "&amp;(ROUND((G22-NOW())+1,0))&amp;" يوم","تأخر سداد القسط "&amp;(-ROUND((G22-NOW())+1,0))&amp;" يوم"),"")</f>
        <v>باقي على سداد القسط 215 يوم</v>
      </c>
      <c r="J22" s="18">
        <f t="shared" ref="J22:J25" ca="1" si="0">IF(G22&lt;TODAY(),1,0)+IF(D22&lt;TODAY(),1,0)</f>
        <v>0</v>
      </c>
      <c r="K22" s="18">
        <f t="shared" ref="K22:K25" ca="1" si="1">J22*B22</f>
        <v>0</v>
      </c>
    </row>
    <row r="23" spans="1:14" s="16" customFormat="1" ht="18" x14ac:dyDescent="0.25">
      <c r="A23" s="22" t="s">
        <v>7</v>
      </c>
      <c r="B23" s="22">
        <v>15000</v>
      </c>
      <c r="C23" s="23">
        <v>41093</v>
      </c>
      <c r="D23" s="23">
        <f>DATE(YEAR($C23),MONTH($C23)+6,DAY($C23))</f>
        <v>41277</v>
      </c>
      <c r="E23" s="24" t="str">
        <f ca="1">IF(D23&lt;&gt;"",IF(D23&gt;NOW(),(ROUND((D23-NOW())+1,0)),"( "&amp;(-ROUND((D23-NOW())+1,0))&amp;" )"),"")</f>
        <v>( 87 )</v>
      </c>
      <c r="F23" s="25" t="str">
        <f ca="1">IF(D23&lt;&gt;"",IF(D23&gt;NOW(),"باقي على سداد القسط "&amp;(ROUND((D23-NOW())+1,0))&amp;" يوم","تأخر سداد القسط "&amp;(-ROUND((D23-NOW())+1,0))&amp;" يوم"),"")</f>
        <v>تأخر سداد القسط 87 يوم</v>
      </c>
      <c r="G23" s="23">
        <f>DATE(YEAR($C23),MONTH($C23)+12,DAY($C23))</f>
        <v>41458</v>
      </c>
      <c r="H23" s="24">
        <f ca="1">IF(G23&lt;&gt;"",IF(G23&gt;NOW(),(ROUND((G23-NOW())+1,0)),"( "&amp;(-ROUND((G23-NOW())+1,0))&amp;" )"),"")</f>
        <v>94</v>
      </c>
      <c r="I23" s="25" t="str">
        <f ca="1">IF(G23&lt;&gt;"",IF(G23&gt;NOW(),"باقي على سداد القسط "&amp;(ROUND((G23-NOW())+1,0))&amp;" يوم","تأخر سداد القسط "&amp;(-ROUND((G23-NOW())+1,0))&amp;" يوم"),"")</f>
        <v>باقي على سداد القسط 94 يوم</v>
      </c>
      <c r="J23" s="24">
        <f t="shared" ca="1" si="0"/>
        <v>1</v>
      </c>
      <c r="K23" s="18">
        <f t="shared" ca="1" si="1"/>
        <v>15000</v>
      </c>
      <c r="M23" s="17"/>
      <c r="N23" s="17"/>
    </row>
    <row r="24" spans="1:14" ht="18" x14ac:dyDescent="0.25">
      <c r="A24" s="2" t="s">
        <v>8</v>
      </c>
      <c r="B24" s="2">
        <v>25000</v>
      </c>
      <c r="C24" s="21">
        <v>41315</v>
      </c>
      <c r="D24" s="21">
        <f>DATE(YEAR($C24),MONTH($C24)+6,DAY($C24))</f>
        <v>41496</v>
      </c>
      <c r="E24" s="18">
        <f ca="1">IF(D24&lt;&gt;"",IF(D24&gt;NOW(),(ROUND((D24-NOW())+1,0)),"( "&amp;(-ROUND((D24-NOW())+1,0))&amp;" )"),"")</f>
        <v>132</v>
      </c>
      <c r="F24" s="15" t="str">
        <f ca="1">IF(D24&lt;&gt;"",IF(D24&gt;NOW(),"باقي على سداد القسط "&amp;(ROUND((D24-NOW())+1,0))&amp;" يوم","تأخر سداد القسط "&amp;(-ROUND((D24-NOW())+1,0))&amp;" يوم"),"")</f>
        <v>باقي على سداد القسط 132 يوم</v>
      </c>
      <c r="G24" s="21">
        <f>DATE(YEAR($C24),MONTH($C24)+12,DAY($C24))</f>
        <v>41680</v>
      </c>
      <c r="H24" s="18">
        <f ca="1">IF(G24&lt;&gt;"",IF(G24&gt;NOW(),(ROUND((G24-NOW())+1,0)),"( "&amp;(-ROUND((G24-NOW())+1,0))&amp;" )"),"")</f>
        <v>316</v>
      </c>
      <c r="I24" s="15" t="str">
        <f ca="1">IF(G24&lt;&gt;"",IF(G24&gt;NOW(),"باقي على سداد القسط "&amp;(ROUND((G24-NOW())+1,0))&amp;" يوم","تأخر سداد القسط "&amp;(-ROUND((G24-NOW())+1,0))&amp;" يوم"),"")</f>
        <v>باقي على سداد القسط 316 يوم</v>
      </c>
      <c r="J24" s="18">
        <f t="shared" ca="1" si="0"/>
        <v>0</v>
      </c>
      <c r="K24" s="18">
        <f t="shared" ca="1" si="1"/>
        <v>0</v>
      </c>
    </row>
    <row r="25" spans="1:14" ht="18" x14ac:dyDescent="0.25">
      <c r="A25" s="2" t="s">
        <v>9</v>
      </c>
      <c r="B25" s="2">
        <v>15000</v>
      </c>
      <c r="C25" s="21">
        <v>41334</v>
      </c>
      <c r="D25" s="21">
        <f>DATE(YEAR($C25),MONTH($C25)+6,DAY($C25))</f>
        <v>41518</v>
      </c>
      <c r="E25" s="18">
        <f ca="1">IF(D25&lt;&gt;"",IF(D25&gt;NOW(),(ROUND((D25-NOW())+1,0)),"( "&amp;(-ROUND((D25-NOW())+1,0))&amp;" )"),"")</f>
        <v>154</v>
      </c>
      <c r="F25" s="15" t="str">
        <f ca="1">IF(D25&lt;&gt;"",IF(D25&gt;NOW(),"باقي على سداد القسط "&amp;(ROUND((D25-NOW())+1,0))&amp;" يوم","تأخر سداد القسط "&amp;(-ROUND((D25-NOW())+1,0))&amp;" يوم"),"")</f>
        <v>باقي على سداد القسط 154 يوم</v>
      </c>
      <c r="G25" s="21">
        <f>DATE(YEAR($C25),MONTH($C25)+12,DAY($C25))</f>
        <v>41699</v>
      </c>
      <c r="H25" s="18">
        <f ca="1">IF(G25&lt;&gt;"",IF(G25&gt;NOW(),(ROUND((G25-NOW())+1,0)),"( "&amp;(-ROUND((G25-NOW())+1,0))&amp;" )"),"")</f>
        <v>335</v>
      </c>
      <c r="I25" s="15" t="str">
        <f ca="1">IF(G25&lt;&gt;"",IF(G25&gt;NOW(),"باقي على سداد القسط "&amp;(ROUND((G25-NOW())+1,0))&amp;" يوم","تأخر سداد القسط "&amp;(-ROUND((G25-NOW())+1,0))&amp;" يوم"),"")</f>
        <v>باقي على سداد القسط 335 يوم</v>
      </c>
      <c r="J25" s="18">
        <f t="shared" ca="1" si="0"/>
        <v>0</v>
      </c>
      <c r="K25" s="18">
        <f t="shared" ca="1" si="1"/>
        <v>0</v>
      </c>
    </row>
    <row r="26" spans="1:14" ht="22.5" customHeight="1" x14ac:dyDescent="0.2">
      <c r="J26" s="27" t="s">
        <v>27</v>
      </c>
      <c r="K26" s="27">
        <f ca="1">SUM(K21:K25)</f>
        <v>55000</v>
      </c>
    </row>
  </sheetData>
  <mergeCells count="2">
    <mergeCell ref="F3:G3"/>
    <mergeCell ref="F18:J18"/>
  </mergeCells>
  <conditionalFormatting sqref="E21:F25">
    <cfRule type="containsText" dxfId="41" priority="19" stopIfTrue="1" operator="containsText" text="تأخر">
      <formula>NOT(ISERROR(SEARCH("تأخر",E21)))</formula>
    </cfRule>
  </conditionalFormatting>
  <conditionalFormatting sqref="E21:E25">
    <cfRule type="containsText" dxfId="40" priority="18" stopIfTrue="1" operator="containsText" text=")">
      <formula>NOT(ISERROR(SEARCH(")",E21)))</formula>
    </cfRule>
  </conditionalFormatting>
  <conditionalFormatting sqref="H21:H25">
    <cfRule type="containsText" dxfId="39" priority="14" stopIfTrue="1" operator="containsText" text="(">
      <formula>NOT(ISERROR(SEARCH("(",H21)))</formula>
    </cfRule>
    <cfRule type="containsText" dxfId="38" priority="17" stopIfTrue="1" operator="containsText" text="تأخر">
      <formula>NOT(ISERROR(SEARCH("تأخر",H21)))</formula>
    </cfRule>
  </conditionalFormatting>
  <conditionalFormatting sqref="H21:H25">
    <cfRule type="containsText" dxfId="37" priority="16" stopIfTrue="1" operator="containsText" text=")">
      <formula>NOT(ISERROR(SEARCH(")",H21)))</formula>
    </cfRule>
  </conditionalFormatting>
  <conditionalFormatting sqref="I21:I25">
    <cfRule type="containsText" dxfId="36" priority="13" stopIfTrue="1" operator="containsText" text="تأخر">
      <formula>NOT(ISERROR(SEARCH("تأخر",I21)))</formula>
    </cfRule>
    <cfRule type="containsText" dxfId="35" priority="15" stopIfTrue="1" operator="containsText" text="تأخر">
      <formula>NOT(ISERROR(SEARCH("تأخر",I21)))</formula>
    </cfRule>
  </conditionalFormatting>
  <conditionalFormatting sqref="J21:J25">
    <cfRule type="containsText" dxfId="34" priority="10" stopIfTrue="1" operator="containsText" text="(">
      <formula>NOT(ISERROR(SEARCH("(",J21)))</formula>
    </cfRule>
    <cfRule type="containsText" dxfId="33" priority="12" stopIfTrue="1" operator="containsText" text="تأخر">
      <formula>NOT(ISERROR(SEARCH("تأخر",J21)))</formula>
    </cfRule>
    <cfRule type="cellIs" dxfId="31" priority="9" stopIfTrue="1" operator="between">
      <formula>1</formula>
      <formula>10</formula>
    </cfRule>
  </conditionalFormatting>
  <conditionalFormatting sqref="J21:J25">
    <cfRule type="containsText" dxfId="32" priority="11" stopIfTrue="1" operator="containsText" text=")">
      <formula>NOT(ISERROR(SEARCH(")",J21)))</formula>
    </cfRule>
  </conditionalFormatting>
  <conditionalFormatting sqref="K21:K26">
    <cfRule type="cellIs" dxfId="17" priority="5" stopIfTrue="1" operator="between">
      <formula>1</formula>
      <formula>10</formula>
    </cfRule>
    <cfRule type="containsText" dxfId="19" priority="6" stopIfTrue="1" operator="containsText" text="(">
      <formula>NOT(ISERROR(SEARCH("(",K21)))</formula>
    </cfRule>
    <cfRule type="containsText" dxfId="18" priority="8" stopIfTrue="1" operator="containsText" text="تأخر">
      <formula>NOT(ISERROR(SEARCH("تأخر",K21)))</formula>
    </cfRule>
  </conditionalFormatting>
  <conditionalFormatting sqref="K21:K26">
    <cfRule type="containsText" dxfId="13" priority="7" stopIfTrue="1" operator="containsText" text=")">
      <formula>NOT(ISERROR(SEARCH(")",K21)))</formula>
    </cfRule>
  </conditionalFormatting>
  <conditionalFormatting sqref="J26">
    <cfRule type="cellIs" dxfId="7" priority="1" stopIfTrue="1" operator="between">
      <formula>1</formula>
      <formula>10</formula>
    </cfRule>
    <cfRule type="containsText" dxfId="6" priority="2" stopIfTrue="1" operator="containsText" text="(">
      <formula>NOT(ISERROR(SEARCH("(",J26)))</formula>
    </cfRule>
    <cfRule type="containsText" dxfId="5" priority="4" stopIfTrue="1" operator="containsText" text="تأخر">
      <formula>NOT(ISERROR(SEARCH("تأخر",J26)))</formula>
    </cfRule>
  </conditionalFormatting>
  <conditionalFormatting sqref="J26">
    <cfRule type="containsText" dxfId="1" priority="3" stopIfTrue="1" operator="containsText" text=")">
      <formula>NOT(ISERROR(SEARCH(")",J26)))</formula>
    </cfRule>
  </conditionalFormatting>
  <pageMargins left="0.7" right="0.7" top="0.75" bottom="0.75" header="0.3" footer="0.3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2" sqref="C22"/>
    </sheetView>
  </sheetViews>
  <sheetFormatPr defaultColWidth="9.12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Adam</cp:lastModifiedBy>
  <dcterms:created xsi:type="dcterms:W3CDTF">2013-03-26T07:25:52Z</dcterms:created>
  <dcterms:modified xsi:type="dcterms:W3CDTF">2013-03-31T12:24:40Z</dcterms:modified>
</cp:coreProperties>
</file>